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\Подготовка\(2)305B ЗЗЦ ОПН 35-110 кВ (10 ф-лов+ЦиП)\Приложение №1 - ТЗ\"/>
    </mc:Choice>
  </mc:AlternateContent>
  <bookViews>
    <workbookView xWindow="-15" yWindow="-15" windowWidth="28830" windowHeight="6405"/>
  </bookViews>
  <sheets>
    <sheet name="кол-во" sheetId="1" r:id="rId1"/>
    <sheet name="место и условие поставки" sheetId="2" r:id="rId2"/>
  </sheets>
  <definedNames>
    <definedName name="_xlnm._FilterDatabase" localSheetId="0" hidden="1">'кол-во'!$A$5:$Q$21</definedName>
  </definedNames>
  <calcPr calcId="162913" calcOnSave="0"/>
</workbook>
</file>

<file path=xl/calcChain.xml><?xml version="1.0" encoding="utf-8"?>
<calcChain xmlns="http://schemas.openxmlformats.org/spreadsheetml/2006/main">
  <c r="Q20" i="1" l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21" i="1" l="1"/>
  <c r="J21" i="1" l="1"/>
  <c r="K21" i="1"/>
  <c r="L21" i="1"/>
  <c r="M21" i="1"/>
  <c r="N21" i="1"/>
  <c r="O21" i="1"/>
  <c r="P21" i="1"/>
  <c r="I21" i="1"/>
</calcChain>
</file>

<file path=xl/sharedStrings.xml><?xml version="1.0" encoding="utf-8"?>
<sst xmlns="http://schemas.openxmlformats.org/spreadsheetml/2006/main" count="190" uniqueCount="109">
  <si>
    <t>Владимирэнерго</t>
  </si>
  <si>
    <t>Ивэнерго</t>
  </si>
  <si>
    <t>Калугаэнерго</t>
  </si>
  <si>
    <t>Кировэнерго</t>
  </si>
  <si>
    <t>Нижновэнерго</t>
  </si>
  <si>
    <t>Рязаньэнерго</t>
  </si>
  <si>
    <t>Тулэнерго</t>
  </si>
  <si>
    <t>Удмуртэнерго</t>
  </si>
  <si>
    <t>ИТОГО</t>
  </si>
  <si>
    <t>№</t>
  </si>
  <si>
    <t>Материал</t>
  </si>
  <si>
    <t>Старый номер материала</t>
  </si>
  <si>
    <t>Краткий текст материала</t>
  </si>
  <si>
    <t>КВД</t>
  </si>
  <si>
    <t>Номер лота</t>
  </si>
  <si>
    <t>Номер ТЗ</t>
  </si>
  <si>
    <t>ЕИ</t>
  </si>
  <si>
    <t>кол-во к закупке</t>
  </si>
  <si>
    <t>Филиал</t>
  </si>
  <si>
    <t>Адрес доставки</t>
  </si>
  <si>
    <t>Способ доставки</t>
  </si>
  <si>
    <t>Срок поставки</t>
  </si>
  <si>
    <t>Автотранспортом Поставщика до склада Покупателя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</si>
  <si>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</si>
  <si>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</si>
  <si>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</si>
  <si>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</si>
  <si>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</si>
  <si>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</si>
  <si>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</si>
  <si>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</si>
  <si>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</si>
  <si>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</si>
  <si>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</si>
  <si>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</si>
  <si>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</si>
  <si>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</si>
  <si>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</si>
  <si>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</si>
  <si>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</si>
  <si>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</si>
  <si>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</si>
  <si>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</si>
  <si>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"Рязаньэнерго" ПАО "МРСК Центра и Приволжья", г. Рязань, Куйбышевское шоссе, д. 22 "а"</t>
  </si>
  <si>
    <t>филиал "Ивэнерго" ПАО "МРСК Центра и Приволжья", г.Иваново, ул. Отдельная, территория ПС "Ив-6"</t>
  </si>
  <si>
    <t>филиал "Кировэнерго" ПАО "МРСК Центра и Приволжья", г. Киров, ул. Народная, 3</t>
  </si>
  <si>
    <t>филиал "Тулэнерго" ПАО "МРСК Центра и Приволжья", г. Тула, Щегловская Засека, 24</t>
  </si>
  <si>
    <t>филиал "Удмуртэнерго" ПАО "МРСК Центра и Приволжья", г. Ижевск, Воткинское шоссе, 105</t>
  </si>
  <si>
    <t>филиал "Удмуртэнерго" ПАО "МРСК Центра и Приволжья", г. Глазов, ул. Драгунова, 77</t>
  </si>
  <si>
    <t>филиал "Удмуртэнерго" ПАО "МРСК Центра и Приволжья", г. Ижевск, ул. Гагарина, 44</t>
  </si>
  <si>
    <t>ШТ</t>
  </si>
  <si>
    <t>305А</t>
  </si>
  <si>
    <t>ОПН 0.4-10кВ</t>
  </si>
  <si>
    <t>филиал "Калугаэнерго" ПАО "МРСК Центра и Приволжья", РФ, Калужская область, город Калуга, улица Грабцевское шоссе, дом 35А</t>
  </si>
  <si>
    <t>филиал "Калугаэнерго" ПАО "МРСК Центра и Приволжья", РФ, Калужская область, г. Обнинск, Киевское шосее 108 км.</t>
  </si>
  <si>
    <t>филиал "Калугаэнерго" ПАО "МРСК Центра и Приволжья", РФ, Калужская область, город Киров, улица Жмакина, дом 2Б;</t>
  </si>
  <si>
    <t>филиал "Владимирэнерго" ПАО "МРСК Центра и Приволжья", Владимирская обл., пос. Боголюбово, ул. Пушкина, 3 а</t>
  </si>
  <si>
    <t>филиал "Тулэнерго" ПАО "МРСК Центра и Приволжья", Тульская область, г.Новомосковск, ул. Первомайская, д.85</t>
  </si>
  <si>
    <t>филиал "Тулэнерго" ПАО "МРСК Центра и Приволжья", Тульская область, г. Суворов, ул. Островского, д.2</t>
  </si>
  <si>
    <t>филиал "Тулэнерго" ПАО "МРСК Центра и Приволжья", Тульская область, г. Ефремов, ул.Советская, д.26</t>
  </si>
  <si>
    <t>115004266</t>
  </si>
  <si>
    <t>2107242</t>
  </si>
  <si>
    <t>ОПН-35/40,5/10/2 УХЛ1</t>
  </si>
  <si>
    <t>115005047</t>
  </si>
  <si>
    <t>2123391</t>
  </si>
  <si>
    <t>ОПН-П-35/40,5/10/550 УХЛ1</t>
  </si>
  <si>
    <t>115005670</t>
  </si>
  <si>
    <t>2224469</t>
  </si>
  <si>
    <t>ОПН-П-110/77/10/2/III УХЛ1</t>
  </si>
  <si>
    <t>115083899</t>
  </si>
  <si>
    <t>2306634</t>
  </si>
  <si>
    <t>ОПН-П-110/56/10/550 УХЛ1</t>
  </si>
  <si>
    <t>115005890</t>
  </si>
  <si>
    <t>2226443</t>
  </si>
  <si>
    <t>ОПН-П-35/45/10/550 УХЛ1</t>
  </si>
  <si>
    <t>115083967</t>
  </si>
  <si>
    <t>2307128</t>
  </si>
  <si>
    <t>ОПН-П-110/83/10/550 УХЛ1</t>
  </si>
  <si>
    <t>115133522</t>
  </si>
  <si>
    <t>2373123</t>
  </si>
  <si>
    <t>ОПН ОПНп-35/680/40,5-10-III УХЛ1-ЛЗ</t>
  </si>
  <si>
    <t>115003355</t>
  </si>
  <si>
    <t>2071496</t>
  </si>
  <si>
    <t>ОПН-П 110/84/10/550</t>
  </si>
  <si>
    <t>115006621</t>
  </si>
  <si>
    <t>2265733</t>
  </si>
  <si>
    <t>ОПН-П-110/80/10/550/III УХЛ1</t>
  </si>
  <si>
    <t>115109306</t>
  </si>
  <si>
    <t>2349302</t>
  </si>
  <si>
    <t>ОПН-П-110/83/10/550 с изол осн и ДТУ-03</t>
  </si>
  <si>
    <t>115109305</t>
  </si>
  <si>
    <t>2349361</t>
  </si>
  <si>
    <t>ОПНН-П-110/56/10/550 УХЛ1 с изолир.осн.</t>
  </si>
  <si>
    <t>115116700</t>
  </si>
  <si>
    <t>2356264</t>
  </si>
  <si>
    <t>ОПН-П-35/44/10/850 УХЛ1 П</t>
  </si>
  <si>
    <t>115083955</t>
  </si>
  <si>
    <t>2307092</t>
  </si>
  <si>
    <t>ОПН-П-110/88/10/550/III УХЛ1</t>
  </si>
  <si>
    <t>115004271</t>
  </si>
  <si>
    <t>2107322</t>
  </si>
  <si>
    <t>ОПНН-П-110/56/10/2 УХЛ1</t>
  </si>
  <si>
    <t>115116699</t>
  </si>
  <si>
    <t>2356120</t>
  </si>
  <si>
    <t>ОПН-П-110/88/10/850 УХЛ1 П</t>
  </si>
  <si>
    <t>305В</t>
  </si>
  <si>
    <t>ОПН 35-110кВ</t>
  </si>
  <si>
    <t>ИТОГО:</t>
  </si>
  <si>
    <t>В течение 10 календарных дней с момента подачи заявки от филиала, но не позднее 31.12.2020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</si>
</sst>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8">
    <xf numFmtId="0" fontId="0" fillId="0" borderId="0" xfId="0"/>
    <xf numFmtId="0" fontId="2" fillId="2" borderId="0" xfId="1" applyFont="1" applyFill="1"/>
    <xf numFmtId="0" fontId="2" fillId="2" borderId="0" xfId="1" applyFont="1" applyFill="1" applyBorder="1"/>
    <xf numFmtId="0" fontId="3" fillId="2" borderId="0" xfId="1" applyNumberFormat="1" applyFont="1" applyFill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vertical="center" wrapText="1"/>
    </xf>
    <xf numFmtId="0" fontId="3" fillId="2" borderId="0" xfId="1" applyFont="1" applyFill="1" applyAlignment="1">
      <alignment vertical="center" wrapText="1"/>
    </xf>
    <xf numFmtId="0" fontId="6" fillId="2" borderId="0" xfId="1" applyFont="1" applyFill="1" applyBorder="1"/>
    <xf numFmtId="0" fontId="6" fillId="2" borderId="0" xfId="1" applyFont="1" applyFill="1"/>
    <xf numFmtId="0" fontId="1" fillId="2" borderId="0" xfId="1" applyFill="1"/>
    <xf numFmtId="0" fontId="8" fillId="0" borderId="0" xfId="0" applyFont="1"/>
    <xf numFmtId="0" fontId="8" fillId="0" borderId="1" xfId="0" applyFont="1" applyBorder="1" applyAlignment="1">
      <alignment vertical="center" wrapText="1"/>
    </xf>
    <xf numFmtId="0" fontId="3" fillId="2" borderId="0" xfId="1" applyFont="1" applyFill="1"/>
    <xf numFmtId="0" fontId="8" fillId="0" borderId="1" xfId="0" applyFont="1" applyBorder="1" applyAlignment="1">
      <alignment horizontal="center" vertical="center" wrapText="1"/>
    </xf>
    <xf numFmtId="0" fontId="3" fillId="2" borderId="0" xfId="1" applyFont="1" applyFill="1" applyAlignment="1">
      <alignment horizontal="center"/>
    </xf>
    <xf numFmtId="0" fontId="8" fillId="0" borderId="0" xfId="0" applyFont="1" applyAlignment="1">
      <alignment horizontal="center"/>
    </xf>
    <xf numFmtId="0" fontId="9" fillId="2" borderId="0" xfId="1" applyFont="1" applyFill="1"/>
    <xf numFmtId="0" fontId="9" fillId="2" borderId="0" xfId="1" applyFont="1" applyFill="1" applyBorder="1"/>
    <xf numFmtId="4" fontId="3" fillId="2" borderId="1" xfId="1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0" fontId="3" fillId="2" borderId="1" xfId="1" applyNumberFormat="1" applyFont="1" applyFill="1" applyBorder="1" applyAlignment="1">
      <alignment horizontal="center" vertical="center" wrapText="1"/>
    </xf>
    <xf numFmtId="0" fontId="1" fillId="2" borderId="0" xfId="1" applyFont="1" applyFill="1"/>
    <xf numFmtId="0" fontId="11" fillId="2" borderId="0" xfId="0" applyFont="1" applyFill="1" applyBorder="1" applyAlignment="1"/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vertical="center" wrapText="1"/>
    </xf>
    <xf numFmtId="4" fontId="14" fillId="2" borderId="0" xfId="0" applyNumberFormat="1" applyFont="1" applyFill="1" applyAlignment="1">
      <alignment vertical="center" wrapText="1"/>
    </xf>
    <xf numFmtId="0" fontId="12" fillId="2" borderId="0" xfId="0" applyFont="1" applyFill="1" applyBorder="1"/>
    <xf numFmtId="0" fontId="12" fillId="2" borderId="0" xfId="0" applyFont="1" applyFill="1"/>
    <xf numFmtId="0" fontId="13" fillId="2" borderId="0" xfId="0" applyFont="1" applyFill="1"/>
    <xf numFmtId="0" fontId="15" fillId="2" borderId="0" xfId="0" applyFont="1" applyFill="1" applyBorder="1" applyAlignment="1">
      <alignment horizontal="left" vertical="center"/>
    </xf>
    <xf numFmtId="0" fontId="11" fillId="2" borderId="0" xfId="0" applyFont="1" applyFill="1" applyBorder="1" applyAlignment="1">
      <alignment horizontal="left" vertical="center"/>
    </xf>
    <xf numFmtId="0" fontId="13" fillId="2" borderId="0" xfId="0" applyFont="1" applyFill="1" applyAlignment="1">
      <alignment horizontal="left"/>
    </xf>
    <xf numFmtId="0" fontId="11" fillId="2" borderId="0" xfId="0" applyFont="1" applyFill="1" applyAlignment="1">
      <alignment horizontal="left" vertical="center"/>
    </xf>
    <xf numFmtId="0" fontId="11" fillId="2" borderId="0" xfId="0" applyFont="1" applyFill="1" applyBorder="1" applyAlignment="1">
      <alignment horizontal="left"/>
    </xf>
    <xf numFmtId="0" fontId="0" fillId="2" borderId="0" xfId="0" applyFont="1" applyFill="1" applyAlignment="1"/>
    <xf numFmtId="0" fontId="10" fillId="2" borderId="0" xfId="1" applyFont="1" applyFill="1" applyAlignment="1"/>
    <xf numFmtId="0" fontId="3" fillId="2" borderId="0" xfId="1" applyFont="1" applyFill="1" applyAlignment="1"/>
    <xf numFmtId="4" fontId="3" fillId="2" borderId="0" xfId="1" applyNumberFormat="1" applyFont="1" applyFill="1" applyAlignment="1">
      <alignment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12" xfId="2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2"/>
  <sheetViews>
    <sheetView tabSelected="1" workbookViewId="0">
      <selection activeCell="Q21" sqref="Q21"/>
    </sheetView>
  </sheetViews>
  <sheetFormatPr defaultRowHeight="15" x14ac:dyDescent="0.25"/>
  <cols>
    <col min="1" max="2" width="9.28515625" style="20" bestFit="1" customWidth="1"/>
    <col min="3" max="3" width="13.28515625" style="20" customWidth="1"/>
    <col min="4" max="4" width="24.42578125" style="20" customWidth="1"/>
    <col min="5" max="5" width="5.7109375" style="20" customWidth="1"/>
    <col min="6" max="7" width="9.140625" style="20" hidden="1" customWidth="1"/>
    <col min="8" max="8" width="7.28515625" style="20" customWidth="1"/>
    <col min="9" max="9" width="13.85546875" style="20" customWidth="1"/>
    <col min="10" max="16" width="12.140625" style="20" customWidth="1"/>
    <col min="17" max="17" width="9.140625" style="20" customWidth="1"/>
    <col min="18" max="16384" width="9.140625" style="20"/>
  </cols>
  <sheetData>
    <row r="1" spans="1:17" s="27" customFormat="1" ht="12" x14ac:dyDescent="0.2">
      <c r="I1" s="28"/>
      <c r="J1" s="28"/>
      <c r="K1" s="28"/>
      <c r="L1" s="28"/>
    </row>
    <row r="2" spans="1:17" s="27" customFormat="1" ht="15.75" x14ac:dyDescent="0.25">
      <c r="B2" s="23" t="s">
        <v>105</v>
      </c>
      <c r="C2" s="48"/>
      <c r="D2" s="48" t="s">
        <v>106</v>
      </c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7" s="1" customFormat="1" ht="11.25" x14ac:dyDescent="0.2">
      <c r="I3" s="2"/>
      <c r="J3" s="2"/>
      <c r="K3" s="2"/>
      <c r="L3" s="2"/>
    </row>
    <row r="4" spans="1:17" s="3" customFormat="1" ht="18" customHeight="1" x14ac:dyDescent="0.25">
      <c r="I4" s="31" t="s">
        <v>0</v>
      </c>
      <c r="J4" s="31" t="s">
        <v>1</v>
      </c>
      <c r="K4" s="31" t="s">
        <v>2</v>
      </c>
      <c r="L4" s="31" t="s">
        <v>3</v>
      </c>
      <c r="M4" s="31" t="s">
        <v>4</v>
      </c>
      <c r="N4" s="31" t="s">
        <v>5</v>
      </c>
      <c r="O4" s="31" t="s">
        <v>6</v>
      </c>
      <c r="P4" s="31" t="s">
        <v>7</v>
      </c>
      <c r="Q4" s="31" t="s">
        <v>8</v>
      </c>
    </row>
    <row r="5" spans="1:17" s="7" customFormat="1" ht="36.75" customHeight="1" x14ac:dyDescent="0.25">
      <c r="A5" s="4" t="s">
        <v>9</v>
      </c>
      <c r="B5" s="5" t="s">
        <v>10</v>
      </c>
      <c r="C5" s="5" t="s">
        <v>11</v>
      </c>
      <c r="D5" s="5" t="s">
        <v>12</v>
      </c>
      <c r="E5" s="5" t="s">
        <v>13</v>
      </c>
      <c r="F5" s="5" t="s">
        <v>14</v>
      </c>
      <c r="G5" s="6" t="s">
        <v>15</v>
      </c>
      <c r="H5" s="5" t="s">
        <v>16</v>
      </c>
      <c r="I5" s="6" t="s">
        <v>17</v>
      </c>
      <c r="J5" s="6" t="s">
        <v>17</v>
      </c>
      <c r="K5" s="6" t="s">
        <v>17</v>
      </c>
      <c r="L5" s="6" t="s">
        <v>17</v>
      </c>
      <c r="M5" s="6" t="s">
        <v>17</v>
      </c>
      <c r="N5" s="6" t="s">
        <v>17</v>
      </c>
      <c r="O5" s="6" t="s">
        <v>17</v>
      </c>
      <c r="P5" s="6" t="s">
        <v>17</v>
      </c>
      <c r="Q5" s="6" t="s">
        <v>17</v>
      </c>
    </row>
    <row r="6" spans="1:17" s="7" customFormat="1" ht="17.25" customHeight="1" x14ac:dyDescent="0.25">
      <c r="A6" s="4">
        <v>1</v>
      </c>
      <c r="B6" s="8" t="s">
        <v>60</v>
      </c>
      <c r="C6" s="8" t="s">
        <v>61</v>
      </c>
      <c r="D6" s="9" t="s">
        <v>62</v>
      </c>
      <c r="E6" s="10">
        <v>3</v>
      </c>
      <c r="F6" s="9"/>
      <c r="G6" s="11"/>
      <c r="H6" s="11" t="s">
        <v>50</v>
      </c>
      <c r="I6" s="12">
        <v>6</v>
      </c>
      <c r="J6" s="12"/>
      <c r="K6" s="12">
        <v>3</v>
      </c>
      <c r="L6" s="12"/>
      <c r="M6" s="12"/>
      <c r="N6" s="12">
        <v>18</v>
      </c>
      <c r="O6" s="12"/>
      <c r="P6" s="12">
        <v>6</v>
      </c>
      <c r="Q6" s="12">
        <f>SUM(I6:P6)</f>
        <v>33</v>
      </c>
    </row>
    <row r="7" spans="1:17" s="7" customFormat="1" ht="17.25" customHeight="1" x14ac:dyDescent="0.25">
      <c r="A7" s="4">
        <v>2</v>
      </c>
      <c r="B7" s="8" t="s">
        <v>63</v>
      </c>
      <c r="C7" s="8" t="s">
        <v>64</v>
      </c>
      <c r="D7" s="9" t="s">
        <v>65</v>
      </c>
      <c r="E7" s="10">
        <v>3</v>
      </c>
      <c r="F7" s="9"/>
      <c r="G7" s="11"/>
      <c r="H7" s="11" t="s">
        <v>50</v>
      </c>
      <c r="I7" s="12">
        <v>21</v>
      </c>
      <c r="J7" s="12">
        <v>9</v>
      </c>
      <c r="K7" s="12"/>
      <c r="L7" s="12"/>
      <c r="M7" s="12">
        <v>9</v>
      </c>
      <c r="N7" s="12">
        <v>39</v>
      </c>
      <c r="O7" s="12"/>
      <c r="P7" s="12"/>
      <c r="Q7" s="12">
        <f t="shared" ref="Q7:Q20" si="0">SUM(I7:P7)</f>
        <v>78</v>
      </c>
    </row>
    <row r="8" spans="1:17" s="7" customFormat="1" ht="17.25" customHeight="1" x14ac:dyDescent="0.25">
      <c r="A8" s="4">
        <v>3</v>
      </c>
      <c r="B8" s="8" t="s">
        <v>66</v>
      </c>
      <c r="C8" s="8" t="s">
        <v>67</v>
      </c>
      <c r="D8" s="9" t="s">
        <v>68</v>
      </c>
      <c r="E8" s="10">
        <v>3</v>
      </c>
      <c r="F8" s="9"/>
      <c r="G8" s="11"/>
      <c r="H8" s="11" t="s">
        <v>50</v>
      </c>
      <c r="I8" s="12">
        <v>6</v>
      </c>
      <c r="J8" s="12"/>
      <c r="K8" s="12"/>
      <c r="L8" s="12"/>
      <c r="M8" s="12"/>
      <c r="N8" s="12">
        <v>12</v>
      </c>
      <c r="O8" s="12"/>
      <c r="P8" s="12"/>
      <c r="Q8" s="12">
        <f t="shared" si="0"/>
        <v>18</v>
      </c>
    </row>
    <row r="9" spans="1:17" s="7" customFormat="1" ht="17.25" customHeight="1" x14ac:dyDescent="0.25">
      <c r="A9" s="4">
        <v>4</v>
      </c>
      <c r="B9" s="8" t="s">
        <v>69</v>
      </c>
      <c r="C9" s="8" t="s">
        <v>70</v>
      </c>
      <c r="D9" s="9" t="s">
        <v>71</v>
      </c>
      <c r="E9" s="10">
        <v>3</v>
      </c>
      <c r="F9" s="9"/>
      <c r="G9" s="11"/>
      <c r="H9" s="11" t="s">
        <v>50</v>
      </c>
      <c r="I9" s="12">
        <v>1</v>
      </c>
      <c r="J9" s="12"/>
      <c r="K9" s="12"/>
      <c r="L9" s="12"/>
      <c r="M9" s="12"/>
      <c r="N9" s="12"/>
      <c r="O9" s="12"/>
      <c r="P9" s="12"/>
      <c r="Q9" s="12">
        <f t="shared" si="0"/>
        <v>1</v>
      </c>
    </row>
    <row r="10" spans="1:17" s="7" customFormat="1" ht="17.25" customHeight="1" x14ac:dyDescent="0.25">
      <c r="A10" s="4">
        <v>5</v>
      </c>
      <c r="B10" s="8" t="s">
        <v>72</v>
      </c>
      <c r="C10" s="8" t="s">
        <v>73</v>
      </c>
      <c r="D10" s="9" t="s">
        <v>74</v>
      </c>
      <c r="E10" s="10">
        <v>3</v>
      </c>
      <c r="F10" s="9"/>
      <c r="G10" s="11"/>
      <c r="H10" s="11" t="s">
        <v>50</v>
      </c>
      <c r="I10" s="12"/>
      <c r="J10" s="12">
        <v>6</v>
      </c>
      <c r="K10" s="12">
        <v>9</v>
      </c>
      <c r="L10" s="12"/>
      <c r="M10" s="12"/>
      <c r="N10" s="12"/>
      <c r="O10" s="12"/>
      <c r="P10" s="12"/>
      <c r="Q10" s="12">
        <f t="shared" si="0"/>
        <v>15</v>
      </c>
    </row>
    <row r="11" spans="1:17" s="7" customFormat="1" ht="17.25" customHeight="1" x14ac:dyDescent="0.25">
      <c r="A11" s="4">
        <v>6</v>
      </c>
      <c r="B11" s="8" t="s">
        <v>75</v>
      </c>
      <c r="C11" s="8" t="s">
        <v>76</v>
      </c>
      <c r="D11" s="9" t="s">
        <v>77</v>
      </c>
      <c r="E11" s="10">
        <v>3</v>
      </c>
      <c r="F11" s="9"/>
      <c r="G11" s="11"/>
      <c r="H11" s="11" t="s">
        <v>50</v>
      </c>
      <c r="I11" s="12"/>
      <c r="J11" s="12">
        <v>3</v>
      </c>
      <c r="K11" s="12"/>
      <c r="L11" s="12"/>
      <c r="M11" s="12"/>
      <c r="N11" s="12">
        <v>6</v>
      </c>
      <c r="O11" s="12"/>
      <c r="P11" s="12"/>
      <c r="Q11" s="12">
        <f t="shared" si="0"/>
        <v>9</v>
      </c>
    </row>
    <row r="12" spans="1:17" s="7" customFormat="1" ht="26.25" customHeight="1" x14ac:dyDescent="0.25">
      <c r="A12" s="4">
        <v>7</v>
      </c>
      <c r="B12" s="8" t="s">
        <v>78</v>
      </c>
      <c r="C12" s="8" t="s">
        <v>79</v>
      </c>
      <c r="D12" s="9" t="s">
        <v>80</v>
      </c>
      <c r="E12" s="10">
        <v>3</v>
      </c>
      <c r="F12" s="9"/>
      <c r="G12" s="11"/>
      <c r="H12" s="11" t="s">
        <v>50</v>
      </c>
      <c r="I12" s="12"/>
      <c r="J12" s="12">
        <v>6</v>
      </c>
      <c r="K12" s="12"/>
      <c r="L12" s="12"/>
      <c r="M12" s="12"/>
      <c r="N12" s="12"/>
      <c r="O12" s="12"/>
      <c r="P12" s="12"/>
      <c r="Q12" s="12">
        <f t="shared" si="0"/>
        <v>6</v>
      </c>
    </row>
    <row r="13" spans="1:17" s="7" customFormat="1" ht="17.25" customHeight="1" x14ac:dyDescent="0.25">
      <c r="A13" s="4">
        <v>8</v>
      </c>
      <c r="B13" s="8" t="s">
        <v>81</v>
      </c>
      <c r="C13" s="8" t="s">
        <v>82</v>
      </c>
      <c r="D13" s="9" t="s">
        <v>83</v>
      </c>
      <c r="E13" s="10">
        <v>3</v>
      </c>
      <c r="F13" s="9"/>
      <c r="G13" s="11"/>
      <c r="H13" s="11" t="s">
        <v>50</v>
      </c>
      <c r="I13" s="12"/>
      <c r="J13" s="12"/>
      <c r="K13" s="12">
        <v>9</v>
      </c>
      <c r="L13" s="12"/>
      <c r="M13" s="12"/>
      <c r="N13" s="12"/>
      <c r="O13" s="12"/>
      <c r="P13" s="12"/>
      <c r="Q13" s="12">
        <f t="shared" si="0"/>
        <v>9</v>
      </c>
    </row>
    <row r="14" spans="1:17" s="7" customFormat="1" ht="20.25" customHeight="1" x14ac:dyDescent="0.25">
      <c r="A14" s="4">
        <v>9</v>
      </c>
      <c r="B14" s="8" t="s">
        <v>84</v>
      </c>
      <c r="C14" s="8" t="s">
        <v>85</v>
      </c>
      <c r="D14" s="9" t="s">
        <v>86</v>
      </c>
      <c r="E14" s="10">
        <v>3</v>
      </c>
      <c r="F14" s="9"/>
      <c r="G14" s="11"/>
      <c r="H14" s="11" t="s">
        <v>50</v>
      </c>
      <c r="I14" s="12"/>
      <c r="J14" s="12"/>
      <c r="K14" s="12">
        <v>3</v>
      </c>
      <c r="L14" s="12"/>
      <c r="M14" s="12"/>
      <c r="N14" s="12"/>
      <c r="O14" s="12"/>
      <c r="P14" s="12"/>
      <c r="Q14" s="12">
        <f t="shared" si="0"/>
        <v>3</v>
      </c>
    </row>
    <row r="15" spans="1:17" s="7" customFormat="1" ht="24.75" customHeight="1" x14ac:dyDescent="0.25">
      <c r="A15" s="4">
        <v>10</v>
      </c>
      <c r="B15" s="8" t="s">
        <v>87</v>
      </c>
      <c r="C15" s="8" t="s">
        <v>88</v>
      </c>
      <c r="D15" s="9" t="s">
        <v>89</v>
      </c>
      <c r="E15" s="10">
        <v>3</v>
      </c>
      <c r="F15" s="9"/>
      <c r="G15" s="11"/>
      <c r="H15" s="11" t="s">
        <v>50</v>
      </c>
      <c r="I15" s="12"/>
      <c r="J15" s="12"/>
      <c r="K15" s="12"/>
      <c r="L15" s="12">
        <v>9</v>
      </c>
      <c r="M15" s="12"/>
      <c r="N15" s="12"/>
      <c r="O15" s="12"/>
      <c r="P15" s="12"/>
      <c r="Q15" s="12">
        <f t="shared" si="0"/>
        <v>9</v>
      </c>
    </row>
    <row r="16" spans="1:17" s="7" customFormat="1" ht="24.75" customHeight="1" x14ac:dyDescent="0.25">
      <c r="A16" s="4">
        <v>11</v>
      </c>
      <c r="B16" s="8" t="s">
        <v>90</v>
      </c>
      <c r="C16" s="8" t="s">
        <v>91</v>
      </c>
      <c r="D16" s="9" t="s">
        <v>92</v>
      </c>
      <c r="E16" s="10">
        <v>3</v>
      </c>
      <c r="F16" s="9"/>
      <c r="G16" s="11"/>
      <c r="H16" s="11" t="s">
        <v>50</v>
      </c>
      <c r="I16" s="12"/>
      <c r="J16" s="12"/>
      <c r="K16" s="12"/>
      <c r="L16" s="12">
        <v>1</v>
      </c>
      <c r="M16" s="12"/>
      <c r="N16" s="12"/>
      <c r="O16" s="12"/>
      <c r="P16" s="12"/>
      <c r="Q16" s="12">
        <f t="shared" si="0"/>
        <v>1</v>
      </c>
    </row>
    <row r="17" spans="1:18" s="7" customFormat="1" ht="17.25" customHeight="1" x14ac:dyDescent="0.25">
      <c r="A17" s="4">
        <v>12</v>
      </c>
      <c r="B17" s="8" t="s">
        <v>93</v>
      </c>
      <c r="C17" s="8" t="s">
        <v>94</v>
      </c>
      <c r="D17" s="9" t="s">
        <v>95</v>
      </c>
      <c r="E17" s="10">
        <v>3</v>
      </c>
      <c r="F17" s="9"/>
      <c r="G17" s="11"/>
      <c r="H17" s="11" t="s">
        <v>50</v>
      </c>
      <c r="I17" s="12"/>
      <c r="J17" s="12"/>
      <c r="K17" s="12"/>
      <c r="L17" s="12">
        <v>1</v>
      </c>
      <c r="M17" s="12"/>
      <c r="N17" s="12"/>
      <c r="O17" s="12"/>
      <c r="P17" s="12"/>
      <c r="Q17" s="12">
        <f t="shared" si="0"/>
        <v>1</v>
      </c>
    </row>
    <row r="18" spans="1:18" s="7" customFormat="1" ht="17.25" customHeight="1" x14ac:dyDescent="0.25">
      <c r="A18" s="4">
        <v>13</v>
      </c>
      <c r="B18" s="8" t="s">
        <v>96</v>
      </c>
      <c r="C18" s="8" t="s">
        <v>97</v>
      </c>
      <c r="D18" s="9" t="s">
        <v>98</v>
      </c>
      <c r="E18" s="10">
        <v>3</v>
      </c>
      <c r="F18" s="9"/>
      <c r="G18" s="11"/>
      <c r="H18" s="11" t="s">
        <v>50</v>
      </c>
      <c r="I18" s="12"/>
      <c r="J18" s="12"/>
      <c r="K18" s="12"/>
      <c r="L18" s="12"/>
      <c r="M18" s="12">
        <v>1</v>
      </c>
      <c r="N18" s="12"/>
      <c r="O18" s="12">
        <v>9</v>
      </c>
      <c r="P18" s="12"/>
      <c r="Q18" s="12">
        <f t="shared" si="0"/>
        <v>10</v>
      </c>
    </row>
    <row r="19" spans="1:18" s="7" customFormat="1" ht="17.25" customHeight="1" x14ac:dyDescent="0.25">
      <c r="A19" s="4">
        <v>14</v>
      </c>
      <c r="B19" s="8" t="s">
        <v>99</v>
      </c>
      <c r="C19" s="8" t="s">
        <v>100</v>
      </c>
      <c r="D19" s="9" t="s">
        <v>101</v>
      </c>
      <c r="E19" s="10">
        <v>3</v>
      </c>
      <c r="F19" s="9"/>
      <c r="G19" s="11"/>
      <c r="H19" s="11" t="s">
        <v>50</v>
      </c>
      <c r="I19" s="12"/>
      <c r="J19" s="12"/>
      <c r="K19" s="12"/>
      <c r="L19" s="12"/>
      <c r="M19" s="12"/>
      <c r="N19" s="12">
        <v>5</v>
      </c>
      <c r="O19" s="12"/>
      <c r="P19" s="12"/>
      <c r="Q19" s="12">
        <f t="shared" si="0"/>
        <v>5</v>
      </c>
    </row>
    <row r="20" spans="1:18" s="7" customFormat="1" ht="17.25" customHeight="1" x14ac:dyDescent="0.25">
      <c r="A20" s="4">
        <v>15</v>
      </c>
      <c r="B20" s="8" t="s">
        <v>102</v>
      </c>
      <c r="C20" s="8" t="s">
        <v>103</v>
      </c>
      <c r="D20" s="9" t="s">
        <v>104</v>
      </c>
      <c r="E20" s="10">
        <v>3</v>
      </c>
      <c r="F20" s="9"/>
      <c r="G20" s="11"/>
      <c r="H20" s="11" t="s">
        <v>50</v>
      </c>
      <c r="I20" s="12"/>
      <c r="J20" s="12"/>
      <c r="K20" s="12"/>
      <c r="L20" s="12"/>
      <c r="M20" s="12"/>
      <c r="N20" s="12"/>
      <c r="O20" s="12">
        <v>6</v>
      </c>
      <c r="P20" s="12"/>
      <c r="Q20" s="12">
        <f t="shared" si="0"/>
        <v>6</v>
      </c>
    </row>
    <row r="21" spans="1:18" s="17" customFormat="1" ht="19.5" customHeight="1" x14ac:dyDescent="0.25">
      <c r="A21" s="50" t="s">
        <v>107</v>
      </c>
      <c r="B21" s="51"/>
      <c r="C21" s="13"/>
      <c r="D21" s="14"/>
      <c r="E21" s="15"/>
      <c r="F21" s="14"/>
      <c r="G21" s="6"/>
      <c r="H21" s="6"/>
      <c r="I21" s="16">
        <f t="shared" ref="I21:P21" si="1">SUM(I6:I20)</f>
        <v>34</v>
      </c>
      <c r="J21" s="16">
        <f t="shared" si="1"/>
        <v>24</v>
      </c>
      <c r="K21" s="16">
        <f t="shared" si="1"/>
        <v>24</v>
      </c>
      <c r="L21" s="16">
        <f t="shared" si="1"/>
        <v>11</v>
      </c>
      <c r="M21" s="16">
        <f t="shared" si="1"/>
        <v>10</v>
      </c>
      <c r="N21" s="16">
        <f t="shared" si="1"/>
        <v>80</v>
      </c>
      <c r="O21" s="16">
        <f t="shared" si="1"/>
        <v>15</v>
      </c>
      <c r="P21" s="16">
        <f t="shared" si="1"/>
        <v>6</v>
      </c>
      <c r="Q21" s="29">
        <f>SUM(Q6:Q20)</f>
        <v>204</v>
      </c>
      <c r="R21" s="49"/>
    </row>
    <row r="22" spans="1:18" s="19" customFormat="1" ht="16.5" customHeight="1" x14ac:dyDescent="0.2">
      <c r="I22" s="18"/>
      <c r="J22" s="18"/>
      <c r="K22" s="18"/>
      <c r="L22" s="18"/>
    </row>
    <row r="23" spans="1:18" s="19" customFormat="1" x14ac:dyDescent="0.25"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</row>
    <row r="24" spans="1:18" s="19" customFormat="1" x14ac:dyDescent="0.25"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</row>
    <row r="25" spans="1:18" ht="15.75" x14ac:dyDescent="0.25">
      <c r="B25" s="35"/>
      <c r="C25" s="35"/>
      <c r="D25" s="36"/>
      <c r="E25" s="36"/>
      <c r="F25" s="36"/>
      <c r="G25" s="36"/>
      <c r="H25" s="36"/>
      <c r="I25" s="37"/>
      <c r="J25" s="36"/>
      <c r="K25" s="36"/>
      <c r="L25" s="38"/>
      <c r="M25" s="39"/>
      <c r="N25" s="39"/>
      <c r="O25" s="39"/>
      <c r="P25" s="39"/>
      <c r="Q25" s="39"/>
    </row>
    <row r="26" spans="1:18" x14ac:dyDescent="0.25">
      <c r="B26" s="35"/>
      <c r="C26" s="35"/>
      <c r="D26" s="36"/>
      <c r="E26" s="36"/>
      <c r="F26" s="36"/>
      <c r="G26" s="36"/>
      <c r="H26" s="36"/>
      <c r="I26" s="36"/>
      <c r="J26" s="36"/>
      <c r="K26" s="36"/>
      <c r="L26" s="38"/>
      <c r="M26" s="39"/>
      <c r="N26" s="39"/>
      <c r="O26" s="39"/>
      <c r="P26" s="39"/>
      <c r="Q26" s="39"/>
    </row>
    <row r="27" spans="1:18" ht="15" hidden="1" customHeight="1" x14ac:dyDescent="0.25">
      <c r="B27" s="40"/>
      <c r="C27" s="41"/>
      <c r="D27" s="42"/>
      <c r="E27" s="42"/>
      <c r="F27" s="42"/>
      <c r="G27" s="42"/>
      <c r="H27" s="42"/>
      <c r="I27" s="42"/>
      <c r="J27" s="42"/>
      <c r="K27" s="40"/>
      <c r="L27" s="40"/>
      <c r="M27" s="40"/>
      <c r="N27" s="40"/>
      <c r="O27" s="40"/>
      <c r="P27" s="40"/>
      <c r="Q27" s="40"/>
    </row>
    <row r="28" spans="1:18" x14ac:dyDescent="0.25">
      <c r="B28" s="40"/>
      <c r="C28" s="33"/>
      <c r="D28" s="33"/>
      <c r="E28" s="33"/>
      <c r="F28" s="33"/>
      <c r="G28" s="33"/>
      <c r="H28" s="33"/>
      <c r="I28" s="30"/>
      <c r="J28" s="30"/>
      <c r="K28" s="40"/>
      <c r="L28" s="40"/>
      <c r="M28" s="40"/>
      <c r="N28" s="40"/>
      <c r="O28" s="40"/>
      <c r="P28" s="40"/>
      <c r="Q28" s="40"/>
    </row>
    <row r="29" spans="1:18" x14ac:dyDescent="0.25">
      <c r="B29" s="43"/>
      <c r="C29" s="42"/>
      <c r="D29" s="34"/>
      <c r="E29" s="34"/>
      <c r="F29" s="30"/>
      <c r="G29" s="30"/>
      <c r="H29" s="30"/>
      <c r="I29" s="30"/>
      <c r="J29" s="30"/>
      <c r="K29" s="40"/>
      <c r="L29" s="40"/>
      <c r="M29" s="40"/>
      <c r="N29" s="40"/>
      <c r="O29" s="40"/>
      <c r="P29" s="40"/>
      <c r="Q29" s="40"/>
    </row>
    <row r="30" spans="1:18" x14ac:dyDescent="0.25">
      <c r="B30" s="40"/>
      <c r="C30" s="44"/>
      <c r="D30" s="35"/>
      <c r="E30" s="35"/>
      <c r="F30" s="35"/>
      <c r="G30" s="35"/>
      <c r="H30" s="35"/>
      <c r="I30" s="30"/>
      <c r="J30" s="30"/>
      <c r="K30" s="40"/>
      <c r="L30" s="40"/>
      <c r="M30" s="40"/>
      <c r="N30" s="40"/>
      <c r="O30" s="40"/>
      <c r="P30" s="40"/>
      <c r="Q30" s="40"/>
    </row>
    <row r="31" spans="1:18" x14ac:dyDescent="0.25">
      <c r="B31" s="40"/>
      <c r="C31" s="36"/>
      <c r="D31" s="36"/>
      <c r="E31" s="36"/>
      <c r="F31" s="36"/>
      <c r="G31" s="36"/>
      <c r="H31" s="36"/>
      <c r="I31" s="36"/>
      <c r="J31" s="36"/>
      <c r="K31" s="40"/>
      <c r="L31" s="40"/>
      <c r="M31" s="40"/>
      <c r="N31" s="40"/>
      <c r="O31" s="40"/>
      <c r="P31" s="40"/>
      <c r="Q31" s="40"/>
    </row>
    <row r="32" spans="1:18" x14ac:dyDescent="0.25">
      <c r="B32" s="40"/>
      <c r="C32" s="36"/>
      <c r="D32" s="36"/>
      <c r="E32" s="36"/>
      <c r="F32" s="36"/>
      <c r="G32" s="36"/>
      <c r="H32" s="36"/>
      <c r="I32" s="36"/>
      <c r="J32" s="36"/>
      <c r="K32" s="40"/>
      <c r="L32" s="40"/>
      <c r="M32" s="40"/>
      <c r="N32" s="40"/>
      <c r="O32" s="40"/>
      <c r="P32" s="40"/>
      <c r="Q32" s="40"/>
    </row>
    <row r="33" spans="2:17" x14ac:dyDescent="0.25">
      <c r="B33" s="40"/>
      <c r="C33" s="30"/>
      <c r="D33" s="30"/>
      <c r="E33" s="30"/>
      <c r="F33" s="30"/>
      <c r="G33" s="30"/>
      <c r="H33" s="30"/>
      <c r="I33" s="30"/>
      <c r="J33" s="30"/>
      <c r="K33" s="40"/>
      <c r="L33" s="40"/>
      <c r="M33" s="40"/>
      <c r="N33" s="40"/>
      <c r="O33" s="40"/>
      <c r="P33" s="40"/>
      <c r="Q33" s="40"/>
    </row>
    <row r="34" spans="2:17" x14ac:dyDescent="0.25">
      <c r="B34" s="40"/>
      <c r="C34" s="33"/>
      <c r="D34" s="33"/>
      <c r="E34" s="33"/>
      <c r="F34" s="33"/>
      <c r="G34" s="33"/>
      <c r="H34" s="33"/>
      <c r="I34" s="30"/>
      <c r="J34" s="30"/>
      <c r="K34" s="40"/>
      <c r="L34" s="40"/>
      <c r="M34" s="40"/>
      <c r="N34" s="40"/>
      <c r="O34" s="40"/>
      <c r="P34" s="40"/>
      <c r="Q34" s="40"/>
    </row>
    <row r="35" spans="2:17" x14ac:dyDescent="0.25">
      <c r="B35" s="40"/>
      <c r="C35" s="45"/>
      <c r="D35" s="45"/>
      <c r="E35" s="45"/>
      <c r="F35" s="45"/>
      <c r="G35" s="45"/>
      <c r="H35" s="45"/>
      <c r="I35" s="30"/>
      <c r="J35" s="30"/>
      <c r="K35" s="40"/>
      <c r="L35" s="40"/>
      <c r="M35" s="40"/>
      <c r="N35" s="40"/>
      <c r="O35" s="40"/>
      <c r="P35" s="40"/>
      <c r="Q35" s="40"/>
    </row>
    <row r="36" spans="2:17" x14ac:dyDescent="0.25">
      <c r="B36" s="40"/>
      <c r="C36" s="45"/>
      <c r="D36" s="45"/>
      <c r="E36" s="45"/>
      <c r="F36" s="45"/>
      <c r="G36" s="45"/>
      <c r="H36" s="45"/>
      <c r="I36" s="30"/>
      <c r="J36" s="30"/>
      <c r="K36" s="40"/>
      <c r="L36" s="40"/>
      <c r="M36" s="40"/>
      <c r="N36" s="40"/>
      <c r="O36" s="40"/>
      <c r="P36" s="40"/>
      <c r="Q36" s="40"/>
    </row>
    <row r="37" spans="2:17" x14ac:dyDescent="0.25"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</row>
    <row r="38" spans="2:17" x14ac:dyDescent="0.25"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</row>
    <row r="39" spans="2:17" x14ac:dyDescent="0.25"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</row>
    <row r="40" spans="2:17" x14ac:dyDescent="0.25">
      <c r="B40" s="35"/>
      <c r="C40" s="35"/>
      <c r="D40" s="35"/>
      <c r="E40" s="35"/>
      <c r="F40" s="35"/>
      <c r="G40" s="35"/>
      <c r="H40" s="35"/>
      <c r="I40" s="40"/>
      <c r="J40" s="40"/>
      <c r="K40" s="40"/>
      <c r="L40" s="40"/>
      <c r="M40" s="40"/>
      <c r="N40" s="40"/>
      <c r="O40" s="40"/>
      <c r="P40" s="40"/>
      <c r="Q40" s="40"/>
    </row>
    <row r="41" spans="2:17" x14ac:dyDescent="0.25">
      <c r="B41" s="35"/>
      <c r="C41" s="46"/>
      <c r="D41" s="46"/>
      <c r="E41" s="46"/>
      <c r="F41" s="46"/>
      <c r="G41" s="46"/>
      <c r="H41" s="46"/>
      <c r="I41" s="40"/>
      <c r="J41" s="40"/>
      <c r="K41" s="40"/>
      <c r="L41" s="40"/>
      <c r="M41" s="40"/>
      <c r="N41" s="40"/>
      <c r="O41" s="40"/>
      <c r="P41" s="40"/>
      <c r="Q41" s="40"/>
    </row>
    <row r="42" spans="2:17" x14ac:dyDescent="0.25"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</row>
  </sheetData>
  <autoFilter ref="A5:Q21"/>
  <mergeCells count="1">
    <mergeCell ref="A21:B21"/>
  </mergeCells>
  <printOptions horizontalCentered="1"/>
  <pageMargins left="0.39370078740157483" right="0.19685039370078741" top="0.39370078740157483" bottom="0.19685039370078741" header="0.31496062992125984" footer="0.31496062992125984"/>
  <pageSetup paperSize="9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opLeftCell="A13" workbookViewId="0">
      <selection activeCell="B13" sqref="B13"/>
    </sheetView>
  </sheetViews>
  <sheetFormatPr defaultRowHeight="12.75" x14ac:dyDescent="0.2"/>
  <cols>
    <col min="1" max="1" width="7" style="26" customWidth="1"/>
    <col min="2" max="2" width="22.28515625" style="21" customWidth="1"/>
    <col min="3" max="3" width="67.28515625" style="21" customWidth="1"/>
    <col min="4" max="4" width="38.140625" style="21" customWidth="1"/>
    <col min="5" max="5" width="58.140625" style="21" customWidth="1"/>
    <col min="6" max="16384" width="9.140625" style="21"/>
  </cols>
  <sheetData>
    <row r="2" spans="1:5" x14ac:dyDescent="0.2">
      <c r="A2" s="25" t="s">
        <v>51</v>
      </c>
      <c r="B2" s="23"/>
      <c r="C2" s="23" t="s">
        <v>52</v>
      </c>
    </row>
    <row r="4" spans="1:5" ht="25.5" customHeight="1" x14ac:dyDescent="0.2">
      <c r="A4" s="24" t="s">
        <v>9</v>
      </c>
      <c r="B4" s="22" t="s">
        <v>18</v>
      </c>
      <c r="C4" s="22" t="s">
        <v>19</v>
      </c>
      <c r="D4" s="22" t="s">
        <v>20</v>
      </c>
      <c r="E4" s="22" t="s">
        <v>21</v>
      </c>
    </row>
    <row r="5" spans="1:5" ht="33.75" customHeight="1" x14ac:dyDescent="0.2">
      <c r="A5" s="24">
        <v>1</v>
      </c>
      <c r="B5" s="22" t="s">
        <v>0</v>
      </c>
      <c r="C5" s="22" t="s">
        <v>56</v>
      </c>
      <c r="D5" s="22" t="s">
        <v>22</v>
      </c>
      <c r="E5" s="22" t="s">
        <v>108</v>
      </c>
    </row>
    <row r="6" spans="1:5" ht="25.5" x14ac:dyDescent="0.2">
      <c r="A6" s="24">
        <v>2</v>
      </c>
      <c r="B6" s="52" t="s">
        <v>1</v>
      </c>
      <c r="C6" s="22" t="s">
        <v>44</v>
      </c>
      <c r="D6" s="22" t="s">
        <v>22</v>
      </c>
      <c r="E6" s="22" t="s">
        <v>108</v>
      </c>
    </row>
    <row r="7" spans="1:5" ht="25.5" x14ac:dyDescent="0.2">
      <c r="A7" s="24"/>
      <c r="B7" s="53"/>
      <c r="C7" s="22" t="s">
        <v>23</v>
      </c>
      <c r="D7" s="22" t="s">
        <v>22</v>
      </c>
      <c r="E7" s="22" t="s">
        <v>108</v>
      </c>
    </row>
    <row r="8" spans="1:5" ht="25.5" x14ac:dyDescent="0.2">
      <c r="A8" s="24"/>
      <c r="B8" s="54"/>
      <c r="C8" s="22" t="s">
        <v>24</v>
      </c>
      <c r="D8" s="22" t="s">
        <v>22</v>
      </c>
      <c r="E8" s="22" t="s">
        <v>108</v>
      </c>
    </row>
    <row r="9" spans="1:5" ht="25.5" x14ac:dyDescent="0.2">
      <c r="A9" s="55">
        <v>3</v>
      </c>
      <c r="B9" s="52" t="s">
        <v>2</v>
      </c>
      <c r="C9" s="22" t="s">
        <v>53</v>
      </c>
      <c r="D9" s="22" t="s">
        <v>22</v>
      </c>
      <c r="E9" s="22" t="s">
        <v>108</v>
      </c>
    </row>
    <row r="10" spans="1:5" ht="25.5" x14ac:dyDescent="0.2">
      <c r="A10" s="56"/>
      <c r="B10" s="53"/>
      <c r="C10" s="22" t="s">
        <v>54</v>
      </c>
      <c r="D10" s="22" t="s">
        <v>22</v>
      </c>
      <c r="E10" s="22" t="s">
        <v>108</v>
      </c>
    </row>
    <row r="11" spans="1:5" ht="25.5" x14ac:dyDescent="0.2">
      <c r="A11" s="57"/>
      <c r="B11" s="54"/>
      <c r="C11" s="22" t="s">
        <v>55</v>
      </c>
      <c r="D11" s="22" t="s">
        <v>22</v>
      </c>
      <c r="E11" s="22" t="s">
        <v>108</v>
      </c>
    </row>
    <row r="12" spans="1:5" ht="28.5" customHeight="1" x14ac:dyDescent="0.2">
      <c r="A12" s="24">
        <v>4</v>
      </c>
      <c r="B12" s="22" t="s">
        <v>3</v>
      </c>
      <c r="C12" s="22" t="s">
        <v>45</v>
      </c>
      <c r="D12" s="22" t="s">
        <v>22</v>
      </c>
      <c r="E12" s="22" t="s">
        <v>108</v>
      </c>
    </row>
    <row r="13" spans="1:5" ht="25.5" x14ac:dyDescent="0.2">
      <c r="A13" s="24">
        <v>5</v>
      </c>
      <c r="B13" s="22" t="s">
        <v>4</v>
      </c>
      <c r="C13" s="22"/>
      <c r="D13" s="22" t="s">
        <v>22</v>
      </c>
      <c r="E13" s="22" t="s">
        <v>108</v>
      </c>
    </row>
    <row r="14" spans="1:5" ht="25.5" x14ac:dyDescent="0.2">
      <c r="A14" s="24"/>
      <c r="B14" s="22" t="s">
        <v>25</v>
      </c>
      <c r="C14" s="22" t="s">
        <v>26</v>
      </c>
      <c r="D14" s="22" t="s">
        <v>22</v>
      </c>
      <c r="E14" s="22" t="s">
        <v>108</v>
      </c>
    </row>
    <row r="15" spans="1:5" ht="25.5" x14ac:dyDescent="0.2">
      <c r="A15" s="24"/>
      <c r="B15" s="22" t="s">
        <v>27</v>
      </c>
      <c r="C15" s="22" t="s">
        <v>28</v>
      </c>
      <c r="D15" s="22" t="s">
        <v>22</v>
      </c>
      <c r="E15" s="22" t="s">
        <v>108</v>
      </c>
    </row>
    <row r="16" spans="1:5" ht="25.5" x14ac:dyDescent="0.2">
      <c r="A16" s="24"/>
      <c r="B16" s="22" t="s">
        <v>29</v>
      </c>
      <c r="C16" s="22" t="s">
        <v>30</v>
      </c>
      <c r="D16" s="22" t="s">
        <v>22</v>
      </c>
      <c r="E16" s="22" t="s">
        <v>108</v>
      </c>
    </row>
    <row r="17" spans="1:5" ht="25.5" x14ac:dyDescent="0.2">
      <c r="A17" s="24"/>
      <c r="B17" s="22" t="s">
        <v>31</v>
      </c>
      <c r="C17" s="22" t="s">
        <v>32</v>
      </c>
      <c r="D17" s="22" t="s">
        <v>22</v>
      </c>
      <c r="E17" s="22" t="s">
        <v>108</v>
      </c>
    </row>
    <row r="18" spans="1:5" ht="38.25" x14ac:dyDescent="0.2">
      <c r="A18" s="24"/>
      <c r="B18" s="22" t="s">
        <v>33</v>
      </c>
      <c r="C18" s="22" t="s">
        <v>34</v>
      </c>
      <c r="D18" s="22" t="s">
        <v>22</v>
      </c>
      <c r="E18" s="22" t="s">
        <v>108</v>
      </c>
    </row>
    <row r="19" spans="1:5" ht="25.5" x14ac:dyDescent="0.2">
      <c r="A19" s="24"/>
      <c r="B19" s="22" t="s">
        <v>35</v>
      </c>
      <c r="C19" s="22" t="s">
        <v>36</v>
      </c>
      <c r="D19" s="22" t="s">
        <v>22</v>
      </c>
      <c r="E19" s="22" t="s">
        <v>108</v>
      </c>
    </row>
    <row r="20" spans="1:5" ht="25.5" x14ac:dyDescent="0.2">
      <c r="A20" s="24"/>
      <c r="B20" s="22" t="s">
        <v>37</v>
      </c>
      <c r="C20" s="22" t="s">
        <v>38</v>
      </c>
      <c r="D20" s="22" t="s">
        <v>22</v>
      </c>
      <c r="E20" s="22" t="s">
        <v>108</v>
      </c>
    </row>
    <row r="21" spans="1:5" ht="25.5" x14ac:dyDescent="0.2">
      <c r="A21" s="24"/>
      <c r="B21" s="22" t="s">
        <v>39</v>
      </c>
      <c r="C21" s="22" t="s">
        <v>40</v>
      </c>
      <c r="D21" s="22" t="s">
        <v>22</v>
      </c>
      <c r="E21" s="22" t="s">
        <v>108</v>
      </c>
    </row>
    <row r="22" spans="1:5" ht="25.5" x14ac:dyDescent="0.2">
      <c r="A22" s="24"/>
      <c r="B22" s="22" t="s">
        <v>41</v>
      </c>
      <c r="C22" s="22" t="s">
        <v>42</v>
      </c>
      <c r="D22" s="22" t="s">
        <v>22</v>
      </c>
      <c r="E22" s="22" t="s">
        <v>108</v>
      </c>
    </row>
    <row r="23" spans="1:5" ht="25.5" x14ac:dyDescent="0.2">
      <c r="A23" s="24">
        <v>6</v>
      </c>
      <c r="B23" s="22" t="s">
        <v>5</v>
      </c>
      <c r="C23" s="22" t="s">
        <v>43</v>
      </c>
      <c r="D23" s="22" t="s">
        <v>22</v>
      </c>
      <c r="E23" s="22" t="s">
        <v>108</v>
      </c>
    </row>
    <row r="24" spans="1:5" ht="25.5" x14ac:dyDescent="0.2">
      <c r="A24" s="55">
        <v>7</v>
      </c>
      <c r="B24" s="52" t="s">
        <v>6</v>
      </c>
      <c r="C24" s="22" t="s">
        <v>46</v>
      </c>
      <c r="D24" s="22" t="s">
        <v>22</v>
      </c>
      <c r="E24" s="22" t="s">
        <v>108</v>
      </c>
    </row>
    <row r="25" spans="1:5" ht="25.5" x14ac:dyDescent="0.2">
      <c r="A25" s="56"/>
      <c r="B25" s="53"/>
      <c r="C25" s="22" t="s">
        <v>57</v>
      </c>
      <c r="D25" s="22" t="s">
        <v>22</v>
      </c>
      <c r="E25" s="22" t="s">
        <v>108</v>
      </c>
    </row>
    <row r="26" spans="1:5" ht="25.5" x14ac:dyDescent="0.2">
      <c r="A26" s="56"/>
      <c r="B26" s="53"/>
      <c r="C26" s="22" t="s">
        <v>58</v>
      </c>
      <c r="D26" s="22" t="s">
        <v>22</v>
      </c>
      <c r="E26" s="22" t="s">
        <v>108</v>
      </c>
    </row>
    <row r="27" spans="1:5" ht="25.5" x14ac:dyDescent="0.2">
      <c r="A27" s="57"/>
      <c r="B27" s="54"/>
      <c r="C27" s="22" t="s">
        <v>59</v>
      </c>
      <c r="D27" s="22" t="s">
        <v>22</v>
      </c>
      <c r="E27" s="22" t="s">
        <v>108</v>
      </c>
    </row>
    <row r="28" spans="1:5" ht="25.5" x14ac:dyDescent="0.2">
      <c r="A28" s="55">
        <v>8</v>
      </c>
      <c r="B28" s="52" t="s">
        <v>7</v>
      </c>
      <c r="C28" s="22" t="s">
        <v>47</v>
      </c>
      <c r="D28" s="22" t="s">
        <v>22</v>
      </c>
      <c r="E28" s="22" t="s">
        <v>108</v>
      </c>
    </row>
    <row r="29" spans="1:5" ht="25.5" x14ac:dyDescent="0.2">
      <c r="A29" s="56"/>
      <c r="B29" s="53"/>
      <c r="C29" s="22" t="s">
        <v>48</v>
      </c>
      <c r="D29" s="22" t="s">
        <v>22</v>
      </c>
      <c r="E29" s="22" t="s">
        <v>108</v>
      </c>
    </row>
    <row r="30" spans="1:5" ht="25.5" x14ac:dyDescent="0.2">
      <c r="A30" s="57"/>
      <c r="B30" s="54"/>
      <c r="C30" s="22" t="s">
        <v>49</v>
      </c>
      <c r="D30" s="22" t="s">
        <v>22</v>
      </c>
      <c r="E30" s="22" t="s">
        <v>108</v>
      </c>
    </row>
  </sheetData>
  <mergeCells count="7">
    <mergeCell ref="B6:B8"/>
    <mergeCell ref="B28:B30"/>
    <mergeCell ref="B9:B11"/>
    <mergeCell ref="B24:B27"/>
    <mergeCell ref="A24:A27"/>
    <mergeCell ref="A9:A11"/>
    <mergeCell ref="A28:A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место и условие поставки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Сасин Денис Сергеевич</dc:creator>
  <cp:lastModifiedBy>Остонен Инна Андреевна</cp:lastModifiedBy>
  <cp:lastPrinted>2019-09-20T08:06:05Z</cp:lastPrinted>
  <dcterms:created xsi:type="dcterms:W3CDTF">2019-08-28T13:50:12Z</dcterms:created>
  <dcterms:modified xsi:type="dcterms:W3CDTF">2019-11-05T07:42:59Z</dcterms:modified>
</cp:coreProperties>
</file>